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БЮДЖЕТ на 2025-2027 годы\БЮДЖЕТ 2025-2027гг\Проект внесение изменений 1\"/>
    </mc:Choice>
  </mc:AlternateContent>
  <bookViews>
    <workbookView xWindow="-120" yWindow="-120" windowWidth="20730" windowHeight="1116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пояснение'!$A$4:$I$13</definedName>
    <definedName name="_xlnm.Print_Titles" localSheetId="0">'Расходы подробное пояснение'!$2:$4</definedName>
    <definedName name="_xlnm.Print_Area" localSheetId="0">'Расходы подробное пояснение'!$A$1:$I$24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3" i="1" l="1"/>
  <c r="H23" i="1"/>
  <c r="F23" i="1"/>
  <c r="G10" i="1" l="1"/>
  <c r="H10" i="1"/>
  <c r="F10" i="1" l="1"/>
  <c r="H11" i="1" l="1"/>
  <c r="G11" i="1"/>
  <c r="G24" i="1" l="1"/>
  <c r="H24" i="1"/>
  <c r="F11" i="1"/>
  <c r="F24" i="1" l="1"/>
</calcChain>
</file>

<file path=xl/sharedStrings.xml><?xml version="1.0" encoding="utf-8"?>
<sst xmlns="http://schemas.openxmlformats.org/spreadsheetml/2006/main" count="53" uniqueCount="45">
  <si>
    <t>НР (наименование)</t>
  </si>
  <si>
    <t>Рз Пр</t>
  </si>
  <si>
    <t>ВР</t>
  </si>
  <si>
    <t>Пояснение предлагаемых изменений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</si>
  <si>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</si>
  <si>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</si>
  <si>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</si>
  <si>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</si>
  <si>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</si>
  <si>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</si>
  <si>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>Наименование главного распорядителя бюджетных средств                    Гущинская сельская администрация</t>
  </si>
  <si>
    <t>Наименование муниципальной программы                                   Программная деятельность</t>
  </si>
  <si>
    <t>Наименование муниципальной программы             Непрограммная деятельность</t>
  </si>
  <si>
    <t>Наименование главного распорядителя бюджетных средств    Гущинская сельская администрация</t>
  </si>
  <si>
    <t>0503</t>
  </si>
  <si>
    <t xml:space="preserve"> Мероприятия по благоустройству, иные закупки товаров, работ и услуг для государственных (муниципальных) нужд
</t>
  </si>
  <si>
    <t>0310</t>
  </si>
  <si>
    <t>0104</t>
  </si>
  <si>
    <t>Закупка товаров, работ и услуг для государственных (муниципальных) нужд</t>
  </si>
  <si>
    <t>2025 год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</si>
  <si>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</si>
  <si>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0409</t>
  </si>
  <si>
    <t>увеличение плана расходов в связи с приобретением огнетушителей, для тушения пожаров на территории поселения(5 шт.по цене 2000 рублей)</t>
  </si>
  <si>
    <t>2026 год</t>
  </si>
  <si>
    <t>периодическая подписка,печать НПА в газете "Почепское слово"</t>
  </si>
  <si>
    <t>0113</t>
  </si>
  <si>
    <t>Организация и проведение праздничных мероприятий,иные закупки товаров, работ и услуг для государственных (муниципальных) нужд</t>
  </si>
  <si>
    <t>Информационное обеспечение деятельности органов местного самоуправления,иные закупки товаров, работ и услуг для государственных (муниципальных) нужд</t>
  </si>
  <si>
    <t>Исполнение исковых требований,уплата налогов,сборов и иных платежей</t>
  </si>
  <si>
    <t>Защита населения и территории от чрезвычайных ситуаций природного и техногенного характера, пожарная безопасность,иные закупки товаров, работ и услуг для государственных (муниципальных) нужд</t>
  </si>
  <si>
    <t>Выплата муниципальных пенсий(доплат к государственным пенсиям),публичные нормативные соуциальные выплаты гражданам</t>
  </si>
  <si>
    <t>1001</t>
  </si>
  <si>
    <t xml:space="preserve">Постановление Федеральной службы судебных приставов СОСП по Брянской области ГМУ ФССП России  от 18.10.2023г( штраф за не исполнение исполнительного документа ) </t>
  </si>
  <si>
    <t>Корректировка расходной части бюджета Гущинского сельского поселения Почепского муниципального района Брянской области на 2025 - 2027 годы</t>
  </si>
  <si>
    <t>2027 год</t>
  </si>
  <si>
    <t>Расходы на выплату персоналу государственных(муниципальных) органов</t>
  </si>
  <si>
    <t>0412</t>
  </si>
  <si>
    <t>Мероприятия по землеустройству и землепользованию</t>
  </si>
  <si>
    <t>увеличение плана расходов в связи уборкой аварийных деревьев на территории  поселения(2шт*7000),</t>
  </si>
  <si>
    <t>увеличение плана расходов в связи оформлением земельных учатков под ТКО 6,5 *10=65000</t>
  </si>
  <si>
    <t>увеличение плана расходов связи с доп.соглашением</t>
  </si>
  <si>
    <t>покупка венков ритуальных на памятник и могилу Афганца на 9 мая и 17 сентября ,организация и проведение мероприяти по поздравлению участников ВОВ,боевых действий, участников СВО.</t>
  </si>
  <si>
    <t>уменьшение расходов в связи с отсутствием(вакантной должностью)работника</t>
  </si>
  <si>
    <t xml:space="preserve">увеличение плана расходов в связи с заключенными договорами Инфотелеком ,СБИС, оплата официального сайта оргпнизации </t>
  </si>
  <si>
    <t>увеличение плана расходов с вязи с нехваткон финансовых средств для исполнения публичных нормативных обязательств подлежащих исполнению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</si>
</sst>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9" x14ac:knownFonts="1"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top" wrapText="1"/>
    </xf>
    <xf numFmtId="0" fontId="1" fillId="0" borderId="0"/>
    <xf numFmtId="0" fontId="4" fillId="0" borderId="0"/>
    <xf numFmtId="164" fontId="2" fillId="0" borderId="0">
      <alignment vertical="top" wrapText="1"/>
    </xf>
    <xf numFmtId="9" fontId="7" fillId="0" borderId="0" applyFont="0" applyFill="0" applyBorder="0" applyAlignment="0" applyProtection="0"/>
  </cellStyleXfs>
  <cellXfs count="46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2" fillId="0" borderId="7" xfId="0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2" applyBorder="1" applyAlignment="1">
      <alignment wrapText="1"/>
    </xf>
    <xf numFmtId="0" fontId="4" fillId="0" borderId="2" xfId="2" applyFont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Font="1" applyBorder="1" applyAlignment="1">
      <alignment horizontal="left" wrapText="1"/>
    </xf>
    <xf numFmtId="0" fontId="6" fillId="0" borderId="2" xfId="0" applyFont="1" applyBorder="1" applyAlignment="1">
      <alignment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49" fontId="8" fillId="4" borderId="2" xfId="4" applyNumberFormat="1" applyFont="1" applyFill="1" applyBorder="1" applyAlignment="1">
      <alignment horizontal="center" vertical="center" wrapText="1"/>
    </xf>
  </cellXfs>
  <cellStyles count="5">
    <cellStyle name="Normal 2" xfId="3"/>
    <cellStyle name="Normal_data" xfId="1"/>
    <cellStyle name="Обычный" xfId="0" builtinId="0"/>
    <cellStyle name="Обычный 3" xfId="2"/>
    <cellStyle name="Процентный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topLeftCell="A19" zoomScaleSheetLayoutView="100" workbookViewId="0">
      <selection activeCell="I21" sqref="I21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16" ht="27" customHeight="1" x14ac:dyDescent="0.2">
      <c r="A1" s="33" t="s">
        <v>33</v>
      </c>
      <c r="B1" s="33"/>
      <c r="C1" s="33"/>
      <c r="D1" s="33"/>
      <c r="E1" s="33"/>
      <c r="F1" s="33"/>
      <c r="G1" s="33"/>
      <c r="H1" s="33"/>
      <c r="I1" s="33"/>
      <c r="J1" s="1"/>
      <c r="K1" s="1"/>
      <c r="L1" s="1"/>
      <c r="M1" s="1"/>
      <c r="N1" s="1"/>
      <c r="O1" s="1"/>
      <c r="P1" s="1"/>
    </row>
    <row r="2" spans="1:16" ht="16.5" customHeight="1" x14ac:dyDescent="0.2">
      <c r="A2" s="40" t="s">
        <v>8</v>
      </c>
      <c r="B2" s="40" t="s">
        <v>9</v>
      </c>
      <c r="C2" s="40" t="s">
        <v>0</v>
      </c>
      <c r="D2" s="40" t="s">
        <v>1</v>
      </c>
      <c r="E2" s="40" t="s">
        <v>2</v>
      </c>
      <c r="F2" s="40" t="s">
        <v>19</v>
      </c>
      <c r="G2" s="40" t="s">
        <v>23</v>
      </c>
      <c r="H2" s="40" t="s">
        <v>34</v>
      </c>
      <c r="I2" s="40" t="s">
        <v>3</v>
      </c>
      <c r="J2" s="1"/>
      <c r="K2" s="1"/>
      <c r="L2" s="1"/>
      <c r="M2" s="1"/>
      <c r="N2" s="1"/>
      <c r="O2" s="1"/>
      <c r="P2" s="1"/>
    </row>
    <row r="3" spans="1:16" ht="11.25" customHeight="1" x14ac:dyDescent="0.2">
      <c r="A3" s="40"/>
      <c r="B3" s="40"/>
      <c r="C3" s="40"/>
      <c r="D3" s="40"/>
      <c r="E3" s="40"/>
      <c r="F3" s="40"/>
      <c r="G3" s="40"/>
      <c r="H3" s="40"/>
      <c r="I3" s="40"/>
      <c r="J3" s="1"/>
      <c r="K3" s="1"/>
      <c r="L3" s="1"/>
      <c r="M3" s="1"/>
      <c r="N3" s="1"/>
      <c r="O3" s="1"/>
      <c r="P3" s="1"/>
    </row>
    <row r="4" spans="1:16" ht="13.7" customHeight="1" x14ac:dyDescent="0.2">
      <c r="A4" s="40"/>
      <c r="B4" s="40"/>
      <c r="C4" s="40"/>
      <c r="D4" s="40"/>
      <c r="E4" s="40"/>
      <c r="F4" s="40"/>
      <c r="G4" s="40"/>
      <c r="H4" s="40"/>
      <c r="I4" s="40"/>
      <c r="J4" s="1"/>
      <c r="K4" s="1"/>
      <c r="L4" s="1"/>
      <c r="M4" s="1"/>
      <c r="N4" s="1"/>
      <c r="O4" s="1"/>
      <c r="P4" s="1"/>
    </row>
    <row r="5" spans="1:16" s="7" customFormat="1" ht="13.7" customHeight="1" x14ac:dyDescent="0.2">
      <c r="A5" s="30" t="s">
        <v>10</v>
      </c>
      <c r="B5" s="31"/>
      <c r="C5" s="31"/>
      <c r="D5" s="31"/>
      <c r="E5" s="31"/>
      <c r="F5" s="31"/>
      <c r="G5" s="31"/>
      <c r="H5" s="31"/>
      <c r="I5" s="31"/>
      <c r="J5" s="31"/>
      <c r="K5" s="32"/>
      <c r="L5" s="1"/>
      <c r="M5" s="1"/>
      <c r="N5" s="1"/>
      <c r="O5" s="1"/>
      <c r="P5" s="1"/>
    </row>
    <row r="6" spans="1:16" x14ac:dyDescent="0.2">
      <c r="A6" s="34" t="s">
        <v>11</v>
      </c>
      <c r="B6" s="34"/>
      <c r="C6" s="34"/>
      <c r="D6" s="34"/>
      <c r="E6" s="34"/>
      <c r="F6" s="34"/>
      <c r="G6" s="34"/>
      <c r="H6" s="34"/>
      <c r="I6" s="34"/>
      <c r="J6" s="1"/>
      <c r="K6" s="1"/>
      <c r="L6" s="1"/>
      <c r="M6" s="1"/>
      <c r="N6" s="1"/>
      <c r="O6" s="1"/>
      <c r="P6" s="1"/>
    </row>
    <row r="7" spans="1:16" s="7" customFormat="1" ht="75.75" customHeight="1" x14ac:dyDescent="0.2">
      <c r="A7" s="20">
        <v>913</v>
      </c>
      <c r="B7" s="11">
        <v>80040</v>
      </c>
      <c r="C7" s="15" t="s">
        <v>18</v>
      </c>
      <c r="D7" s="14" t="s">
        <v>17</v>
      </c>
      <c r="E7" s="12">
        <v>240</v>
      </c>
      <c r="F7" s="11">
        <v>30000</v>
      </c>
      <c r="G7" s="17">
        <v>0</v>
      </c>
      <c r="H7" s="17">
        <v>0</v>
      </c>
      <c r="I7" s="12" t="s">
        <v>43</v>
      </c>
      <c r="J7" s="1"/>
      <c r="K7" s="1"/>
      <c r="L7" s="1"/>
      <c r="M7" s="1"/>
      <c r="N7" s="1"/>
      <c r="O7" s="1"/>
      <c r="P7" s="1"/>
    </row>
    <row r="8" spans="1:16" s="7" customFormat="1" ht="37.5" customHeight="1" x14ac:dyDescent="0.2">
      <c r="A8" s="20">
        <v>913</v>
      </c>
      <c r="B8" s="11">
        <v>80040</v>
      </c>
      <c r="C8" s="29" t="s">
        <v>35</v>
      </c>
      <c r="D8" s="14" t="s">
        <v>17</v>
      </c>
      <c r="E8" s="12">
        <v>120</v>
      </c>
      <c r="F8" s="11">
        <v>-30531</v>
      </c>
      <c r="G8" s="17">
        <v>0</v>
      </c>
      <c r="H8" s="17">
        <v>0</v>
      </c>
      <c r="I8" s="24" t="s">
        <v>42</v>
      </c>
      <c r="J8" s="1"/>
      <c r="K8" s="1"/>
      <c r="L8" s="1"/>
      <c r="M8" s="1"/>
      <c r="N8" s="1"/>
      <c r="O8" s="1"/>
      <c r="P8" s="1"/>
    </row>
    <row r="9" spans="1:16" ht="30.75" customHeight="1" x14ac:dyDescent="0.2">
      <c r="A9" s="34"/>
      <c r="B9" s="34"/>
      <c r="C9" s="34"/>
      <c r="D9" s="34"/>
      <c r="E9" s="34"/>
      <c r="F9" s="34"/>
      <c r="G9" s="34"/>
      <c r="H9" s="34"/>
      <c r="I9" s="34"/>
      <c r="J9" s="1"/>
      <c r="K9" s="1"/>
      <c r="L9" s="1"/>
      <c r="M9" s="1"/>
      <c r="N9" s="1"/>
      <c r="O9" s="1"/>
      <c r="P9" s="1"/>
    </row>
    <row r="10" spans="1:16" x14ac:dyDescent="0.2">
      <c r="A10" s="41" t="s">
        <v>4</v>
      </c>
      <c r="B10" s="41"/>
      <c r="C10" s="41"/>
      <c r="D10" s="41"/>
      <c r="E10" s="41"/>
      <c r="F10" s="4">
        <f>F7+F8</f>
        <v>-531</v>
      </c>
      <c r="G10" s="4">
        <f t="shared" ref="G10:H10" si="0">G7+G8</f>
        <v>0</v>
      </c>
      <c r="H10" s="4">
        <f t="shared" si="0"/>
        <v>0</v>
      </c>
      <c r="I10" s="5" t="s">
        <v>7</v>
      </c>
      <c r="J10" s="1"/>
      <c r="K10" s="1"/>
      <c r="L10" s="1"/>
      <c r="M10" s="1"/>
      <c r="N10" s="1"/>
      <c r="O10" s="1"/>
      <c r="P10" s="1"/>
    </row>
    <row r="11" spans="1:16" x14ac:dyDescent="0.2">
      <c r="A11" s="41" t="s">
        <v>5</v>
      </c>
      <c r="B11" s="41"/>
      <c r="C11" s="41"/>
      <c r="D11" s="41"/>
      <c r="E11" s="41"/>
      <c r="F11" s="4">
        <f>F10</f>
        <v>-531</v>
      </c>
      <c r="G11" s="4">
        <f>G10</f>
        <v>0</v>
      </c>
      <c r="H11" s="4">
        <f>H10</f>
        <v>0</v>
      </c>
      <c r="I11" s="5" t="s">
        <v>7</v>
      </c>
      <c r="J11" s="1"/>
      <c r="K11" s="1"/>
      <c r="L11" s="1"/>
      <c r="M11" s="1"/>
      <c r="N11" s="1"/>
      <c r="O11" s="1"/>
      <c r="P11" s="1"/>
    </row>
    <row r="12" spans="1:16" ht="14.45" customHeight="1" x14ac:dyDescent="0.2">
      <c r="A12" s="30" t="s">
        <v>12</v>
      </c>
      <c r="B12" s="35"/>
      <c r="C12" s="35"/>
      <c r="D12" s="35"/>
      <c r="E12" s="35"/>
      <c r="F12" s="35"/>
      <c r="G12" s="35"/>
      <c r="H12" s="35"/>
      <c r="I12" s="36"/>
      <c r="J12" s="1"/>
      <c r="K12" s="1"/>
      <c r="L12" s="1"/>
      <c r="M12" s="1"/>
      <c r="N12" s="1"/>
      <c r="O12" s="1"/>
      <c r="P12" s="1"/>
    </row>
    <row r="13" spans="1:16" ht="14.45" customHeight="1" x14ac:dyDescent="0.2">
      <c r="A13" s="30" t="s">
        <v>13</v>
      </c>
      <c r="B13" s="35"/>
      <c r="C13" s="35"/>
      <c r="D13" s="35"/>
      <c r="E13" s="35"/>
      <c r="F13" s="35"/>
      <c r="G13" s="35"/>
      <c r="H13" s="35"/>
      <c r="I13" s="36"/>
      <c r="J13" s="1"/>
      <c r="K13" s="1"/>
      <c r="L13" s="1"/>
      <c r="M13" s="1"/>
      <c r="N13" s="1"/>
      <c r="O13" s="1"/>
      <c r="P13" s="1"/>
    </row>
    <row r="14" spans="1:16" s="7" customFormat="1" ht="51.75" customHeight="1" x14ac:dyDescent="0.2">
      <c r="A14" s="11">
        <v>913</v>
      </c>
      <c r="B14" s="11">
        <v>80100</v>
      </c>
      <c r="C14" s="18" t="s">
        <v>27</v>
      </c>
      <c r="D14" s="2" t="s">
        <v>25</v>
      </c>
      <c r="E14" s="24">
        <v>240</v>
      </c>
      <c r="F14" s="11">
        <v>10000</v>
      </c>
      <c r="G14" s="11">
        <v>0</v>
      </c>
      <c r="H14" s="11">
        <v>0</v>
      </c>
      <c r="I14" s="24" t="s">
        <v>24</v>
      </c>
      <c r="J14" s="1"/>
      <c r="K14" s="1"/>
      <c r="L14" s="1"/>
      <c r="M14" s="1"/>
      <c r="N14" s="1"/>
      <c r="O14" s="1"/>
      <c r="P14" s="1"/>
    </row>
    <row r="15" spans="1:16" s="7" customFormat="1" ht="56.25" customHeight="1" x14ac:dyDescent="0.2">
      <c r="A15" s="11">
        <v>913</v>
      </c>
      <c r="B15" s="11">
        <v>82530</v>
      </c>
      <c r="C15" s="18" t="s">
        <v>26</v>
      </c>
      <c r="D15" s="2" t="s">
        <v>25</v>
      </c>
      <c r="E15" s="24">
        <v>240</v>
      </c>
      <c r="F15" s="11">
        <v>15000</v>
      </c>
      <c r="G15" s="11">
        <v>0</v>
      </c>
      <c r="H15" s="11">
        <v>0</v>
      </c>
      <c r="I15" s="24" t="s">
        <v>41</v>
      </c>
      <c r="J15" s="1"/>
      <c r="K15" s="1"/>
      <c r="L15" s="1"/>
      <c r="M15" s="1"/>
      <c r="N15" s="1"/>
      <c r="O15" s="1"/>
      <c r="P15" s="1"/>
    </row>
    <row r="16" spans="1:16" s="7" customFormat="1" ht="57.75" customHeight="1" x14ac:dyDescent="0.2">
      <c r="A16" s="11">
        <v>913</v>
      </c>
      <c r="B16" s="11">
        <v>83270</v>
      </c>
      <c r="C16" s="26" t="s">
        <v>28</v>
      </c>
      <c r="D16" s="2" t="s">
        <v>25</v>
      </c>
      <c r="E16" s="24">
        <v>850</v>
      </c>
      <c r="F16" s="11">
        <v>50000</v>
      </c>
      <c r="G16" s="11">
        <v>0</v>
      </c>
      <c r="H16" s="11">
        <v>0</v>
      </c>
      <c r="I16" s="24" t="s">
        <v>32</v>
      </c>
      <c r="J16" s="1"/>
      <c r="K16" s="1"/>
      <c r="L16" s="1"/>
      <c r="M16" s="1"/>
      <c r="N16" s="1"/>
      <c r="O16" s="1"/>
      <c r="P16" s="1"/>
    </row>
    <row r="17" spans="1:16" s="7" customFormat="1" ht="78" customHeight="1" x14ac:dyDescent="0.2">
      <c r="A17" s="11">
        <v>913</v>
      </c>
      <c r="B17" s="11">
        <v>81140</v>
      </c>
      <c r="C17" s="27" t="s">
        <v>29</v>
      </c>
      <c r="D17" s="2" t="s">
        <v>16</v>
      </c>
      <c r="E17" s="24">
        <v>240</v>
      </c>
      <c r="F17" s="11">
        <v>10000</v>
      </c>
      <c r="G17" s="3">
        <v>0</v>
      </c>
      <c r="H17" s="3">
        <v>0</v>
      </c>
      <c r="I17" s="24" t="s">
        <v>22</v>
      </c>
      <c r="J17" s="1"/>
      <c r="K17" s="1"/>
      <c r="L17" s="1"/>
      <c r="M17" s="1"/>
      <c r="N17" s="1"/>
      <c r="O17" s="1"/>
      <c r="P17" s="1"/>
    </row>
    <row r="18" spans="1:16" s="7" customFormat="1" ht="203.25" customHeight="1" x14ac:dyDescent="0.2">
      <c r="A18" s="11">
        <v>913</v>
      </c>
      <c r="B18" s="11">
        <v>83740</v>
      </c>
      <c r="C18" s="21" t="s">
        <v>20</v>
      </c>
      <c r="D18" s="14" t="s">
        <v>21</v>
      </c>
      <c r="E18" s="13">
        <v>240</v>
      </c>
      <c r="F18" s="20">
        <v>30557</v>
      </c>
      <c r="G18" s="17">
        <v>0</v>
      </c>
      <c r="H18" s="17">
        <v>0</v>
      </c>
      <c r="I18" s="19" t="s">
        <v>40</v>
      </c>
      <c r="J18" s="1"/>
      <c r="K18" s="1"/>
      <c r="L18" s="1"/>
      <c r="M18" s="1"/>
      <c r="N18" s="1"/>
      <c r="O18" s="1"/>
      <c r="P18" s="1"/>
    </row>
    <row r="19" spans="1:16" ht="25.5" x14ac:dyDescent="0.2">
      <c r="A19" s="25">
        <v>913</v>
      </c>
      <c r="B19" s="25">
        <v>80910</v>
      </c>
      <c r="C19" s="22" t="s">
        <v>37</v>
      </c>
      <c r="D19" s="14" t="s">
        <v>36</v>
      </c>
      <c r="E19" s="16">
        <v>240</v>
      </c>
      <c r="F19" s="17">
        <v>65000</v>
      </c>
      <c r="G19" s="17">
        <v>0</v>
      </c>
      <c r="H19" s="17">
        <v>0</v>
      </c>
      <c r="I19" s="12" t="s">
        <v>39</v>
      </c>
      <c r="J19" s="1"/>
      <c r="K19" s="1"/>
      <c r="L19" s="1"/>
      <c r="M19" s="1"/>
      <c r="N19" s="1"/>
      <c r="O19" s="1"/>
      <c r="P19" s="1"/>
    </row>
    <row r="20" spans="1:16" ht="51" x14ac:dyDescent="0.2">
      <c r="A20" s="25">
        <v>913</v>
      </c>
      <c r="B20" s="25">
        <v>81730</v>
      </c>
      <c r="C20" s="22" t="s">
        <v>15</v>
      </c>
      <c r="D20" s="9" t="s">
        <v>14</v>
      </c>
      <c r="E20" s="8">
        <v>240</v>
      </c>
      <c r="F20" s="10">
        <v>13891.81</v>
      </c>
      <c r="G20" s="10">
        <v>0</v>
      </c>
      <c r="H20" s="10">
        <v>0</v>
      </c>
      <c r="I20" s="23" t="s">
        <v>38</v>
      </c>
      <c r="J20" s="1"/>
      <c r="K20" s="1"/>
      <c r="L20" s="1"/>
      <c r="M20" s="1"/>
      <c r="N20" s="1"/>
      <c r="O20" s="1"/>
      <c r="P20" s="1"/>
    </row>
    <row r="21" spans="1:16" s="7" customFormat="1" ht="42" customHeight="1" x14ac:dyDescent="0.2">
      <c r="A21" s="25">
        <v>913</v>
      </c>
      <c r="B21" s="25">
        <v>82450</v>
      </c>
      <c r="C21" s="28" t="s">
        <v>30</v>
      </c>
      <c r="D21" s="2" t="s">
        <v>31</v>
      </c>
      <c r="E21" s="25">
        <v>310</v>
      </c>
      <c r="F21" s="3">
        <v>16531</v>
      </c>
      <c r="G21" s="3">
        <v>0</v>
      </c>
      <c r="H21" s="3">
        <v>0</v>
      </c>
      <c r="I21" s="45" t="s">
        <v>44</v>
      </c>
      <c r="J21" s="1"/>
      <c r="K21" s="1"/>
      <c r="L21" s="1"/>
      <c r="M21" s="1"/>
      <c r="N21" s="1"/>
      <c r="O21" s="1"/>
      <c r="P21" s="1"/>
    </row>
    <row r="22" spans="1:16" x14ac:dyDescent="0.2">
      <c r="A22" s="42" t="s">
        <v>4</v>
      </c>
      <c r="B22" s="43"/>
      <c r="C22" s="43"/>
      <c r="D22" s="43"/>
      <c r="E22" s="44"/>
      <c r="F22" s="4"/>
      <c r="G22" s="4"/>
      <c r="H22" s="4"/>
      <c r="I22" s="5" t="s">
        <v>7</v>
      </c>
      <c r="J22" s="1"/>
      <c r="K22" s="1"/>
      <c r="L22" s="1"/>
      <c r="M22" s="1"/>
      <c r="N22" s="1"/>
      <c r="O22" s="1"/>
      <c r="P22" s="1"/>
    </row>
    <row r="23" spans="1:16" ht="15" customHeight="1" x14ac:dyDescent="0.2">
      <c r="A23" s="42"/>
      <c r="B23" s="43"/>
      <c r="C23" s="43"/>
      <c r="D23" s="43"/>
      <c r="E23" s="44"/>
      <c r="F23" s="4">
        <f>F14+F15+F16+F17+F18+F19+F20+F21</f>
        <v>210979.81</v>
      </c>
      <c r="G23" s="4">
        <f t="shared" ref="G23:H23" si="1">G14+G15+G16+G17+G18+G19+G20+G21</f>
        <v>0</v>
      </c>
      <c r="H23" s="4">
        <f t="shared" si="1"/>
        <v>0</v>
      </c>
      <c r="I23" s="5" t="s">
        <v>7</v>
      </c>
      <c r="J23" s="1"/>
      <c r="K23" s="1"/>
      <c r="L23" s="1"/>
      <c r="M23" s="1"/>
      <c r="N23" s="1"/>
      <c r="O23" s="1"/>
      <c r="P23" s="1"/>
    </row>
    <row r="24" spans="1:16" ht="15" customHeight="1" x14ac:dyDescent="0.2">
      <c r="A24" s="37" t="s">
        <v>6</v>
      </c>
      <c r="B24" s="38"/>
      <c r="C24" s="38"/>
      <c r="D24" s="38"/>
      <c r="E24" s="39"/>
      <c r="F24" s="6">
        <f>F10+F23</f>
        <v>210448.81</v>
      </c>
      <c r="G24" s="6">
        <f>G11+G23</f>
        <v>0</v>
      </c>
      <c r="H24" s="6">
        <f>H11+H23</f>
        <v>0</v>
      </c>
      <c r="I24" s="5" t="s">
        <v>7</v>
      </c>
      <c r="J24" s="1"/>
      <c r="K24" s="1"/>
      <c r="L24" s="1"/>
      <c r="M24" s="1"/>
      <c r="N24" s="1"/>
      <c r="O24" s="1"/>
      <c r="P24" s="1"/>
    </row>
    <row r="25" spans="1:16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</sheetData>
  <autoFilter ref="A4:I13"/>
  <mergeCells count="20">
    <mergeCell ref="A10:E10"/>
    <mergeCell ref="A13:I13"/>
    <mergeCell ref="A22:E22"/>
    <mergeCell ref="A23:E23"/>
    <mergeCell ref="A5:K5"/>
    <mergeCell ref="A1:I1"/>
    <mergeCell ref="A6:I6"/>
    <mergeCell ref="A12:I12"/>
    <mergeCell ref="A24:E24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1:E11"/>
    <mergeCell ref="A9:I9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2021-10-27T11:10:31Z</cp:lastPrinted>
  <dcterms:created xsi:type="dcterms:W3CDTF">2006-09-16T00:00:00Z</dcterms:created>
  <dcterms:modified xsi:type="dcterms:W3CDTF">2025-03-14T08:46:03Z</dcterms:modified>
</cp:coreProperties>
</file>